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tab2025\25103-VDJ Myslivna\Priloha 4 -VV souhr\"/>
    </mc:Choice>
  </mc:AlternateContent>
  <bookViews>
    <workbookView xWindow="0" yWindow="0" windowWidth="25200" windowHeight="11685"/>
  </bookViews>
  <sheets>
    <sheet name="Souhrnný" sheetId="3" r:id="rId1"/>
    <sheet name="Objekt90" sheetId="4" r:id="rId2"/>
  </sheets>
  <externalReferences>
    <externalReference r:id="rId3"/>
  </externalReferences>
  <definedNames>
    <definedName name="Dodavka">[1]Rekapitulace!$G$18</definedName>
    <definedName name="HZS">[1]Rekapitulace!$I$18</definedName>
    <definedName name="Mont">[1]Rekapitulace!$H$18</definedName>
    <definedName name="_xlnm.Print_Titles" localSheetId="0">Souhrnný!$2:$2</definedName>
    <definedName name="_xlnm.Print_Area" localSheetId="0">Souhrnný!$A$1:$G$43</definedName>
    <definedName name="PocetMJ">#REF!</definedName>
    <definedName name="Projektant">#REF!</definedName>
    <definedName name="PSV">[1]Rekapitulace!$F$18</definedName>
    <definedName name="SazbaDPH1">#REF!</definedName>
    <definedName name="SazbaDPH2">#REF!</definedName>
    <definedName name="VRN">[1]Rekapitulace!$H$31</definedName>
  </definedNames>
  <calcPr calcId="152511"/>
</workbook>
</file>

<file path=xl/calcChain.xml><?xml version="1.0" encoding="utf-8"?>
<calcChain xmlns="http://schemas.openxmlformats.org/spreadsheetml/2006/main">
  <c r="G9" i="4" l="1"/>
  <c r="G10" i="4"/>
  <c r="G8" i="4"/>
  <c r="G7" i="4"/>
  <c r="G12" i="4" l="1"/>
  <c r="G13" i="4" l="1"/>
  <c r="G15" i="4" s="1"/>
  <c r="F8" i="3"/>
  <c r="F10" i="3" s="1"/>
  <c r="F11" i="3" l="1"/>
  <c r="F13" i="3" s="1"/>
</calcChain>
</file>

<file path=xl/sharedStrings.xml><?xml version="1.0" encoding="utf-8"?>
<sst xmlns="http://schemas.openxmlformats.org/spreadsheetml/2006/main" count="41" uniqueCount="30">
  <si>
    <t>jednotka</t>
  </si>
  <si>
    <t>množství</t>
  </si>
  <si>
    <t>jednotková cena</t>
  </si>
  <si>
    <t>Kč</t>
  </si>
  <si>
    <t>cena celkem  Kč</t>
  </si>
  <si>
    <t>Pozn.</t>
  </si>
  <si>
    <t>Objekt 90</t>
  </si>
  <si>
    <t>90.1</t>
  </si>
  <si>
    <t>90.2</t>
  </si>
  <si>
    <t>Ztížené výrobní podmínky</t>
  </si>
  <si>
    <t>90.3</t>
  </si>
  <si>
    <t>kpl</t>
  </si>
  <si>
    <t>DPH 21%</t>
  </si>
  <si>
    <t>90.4</t>
  </si>
  <si>
    <t>Vyjádření, stanoviska, povolení, apod.</t>
  </si>
  <si>
    <t>* zahrnuje zařízení staveniště, VRN, ztížené podmínky, územní vlivy, poplatky, apod.</t>
  </si>
  <si>
    <t>Objekt 90 celkem bez DPH</t>
  </si>
  <si>
    <t>Celkem vč. DPH</t>
  </si>
  <si>
    <t>Poplatky a náklady na zařízení staveniště</t>
  </si>
  <si>
    <t>pol.</t>
  </si>
  <si>
    <t>ozn.</t>
  </si>
  <si>
    <t>název</t>
  </si>
  <si>
    <t>Poplatek za zábor</t>
  </si>
  <si>
    <t>Objekt 90*</t>
  </si>
  <si>
    <r>
      <t>VDJ Myslivna 2x4000 m</t>
    </r>
    <r>
      <rPr>
        <b/>
        <vertAlign val="superscript"/>
        <sz val="16"/>
        <rFont val="Arial"/>
        <family val="2"/>
        <charset val="238"/>
      </rPr>
      <t>3</t>
    </r>
  </si>
  <si>
    <t>SO 01 - Výměna potrubí v AK + dílčí sanace revizni chodby</t>
  </si>
  <si>
    <t>SO 02 - Úprava střešního pláště</t>
  </si>
  <si>
    <t>SO 03 - Dílčí sanace vstupního objektu</t>
  </si>
  <si>
    <t>Úprava a sanace VDJ celkem bez DPH</t>
  </si>
  <si>
    <r>
      <t>Vodojem Myslivna 2x 4000 m</t>
    </r>
    <r>
      <rPr>
        <b/>
        <vertAlign val="superscript"/>
        <sz val="16"/>
        <rFont val="Arial"/>
        <family val="2"/>
        <charset val="238"/>
      </rPr>
      <t>3</t>
    </r>
    <r>
      <rPr>
        <b/>
        <sz val="16"/>
        <rFont val="Arial"/>
        <family val="2"/>
        <charset val="238"/>
      </rPr>
      <t xml:space="preserve"> 
Úprava střešního pláště a dílčí sanace objektů
Souhrnný rozpočet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</si>
</sst>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Kč&quot;_-;\-* #,##0.00\ &quot;Kč&quot;_-;_-* &quot;-&quot;??\ &quot;Kč&quot;_-;_-@_-"/>
    <numFmt numFmtId="43" formatCode="_-* #,##0.00\ _K_č_-;\-* #,##0.00\ _K_č_-;_-* &quot;-&quot;??\ _K_č_-;_-@_-"/>
    <numFmt numFmtId="164" formatCode="#,##0.00\ _K_č"/>
  </numFmts>
  <fonts count="12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sz val="9"/>
      <name val="Arial"/>
      <family val="2"/>
      <charset val="238"/>
    </font>
    <font>
      <b/>
      <sz val="16"/>
      <name val="Arial"/>
      <family val="2"/>
      <charset val="238"/>
    </font>
    <font>
      <b/>
      <vertAlign val="superscript"/>
      <sz val="16"/>
      <name val="Arial"/>
      <family val="2"/>
      <charset val="238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  <font>
      <sz val="10"/>
      <color indexed="10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3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/>
    <xf numFmtId="0" fontId="5" fillId="0" borderId="0" xfId="0" applyFont="1"/>
    <xf numFmtId="164" fontId="0" fillId="0" borderId="0" xfId="0" applyNumberFormat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3" fillId="0" borderId="4" xfId="0" applyFont="1" applyBorder="1"/>
    <xf numFmtId="0" fontId="6" fillId="0" borderId="0" xfId="0" applyFont="1" applyBorder="1" applyAlignment="1"/>
    <xf numFmtId="0" fontId="0" fillId="0" borderId="0" xfId="0" applyBorder="1"/>
    <xf numFmtId="0" fontId="3" fillId="0" borderId="0" xfId="0" applyFont="1" applyBorder="1" applyAlignment="1"/>
    <xf numFmtId="0" fontId="0" fillId="0" borderId="0" xfId="0" applyBorder="1" applyAlignment="1"/>
    <xf numFmtId="0" fontId="9" fillId="0" borderId="0" xfId="0" applyFont="1" applyBorder="1" applyAlignment="1"/>
    <xf numFmtId="0" fontId="0" fillId="0" borderId="0" xfId="0" applyBorder="1" applyAlignment="1">
      <alignment wrapText="1"/>
    </xf>
    <xf numFmtId="0" fontId="10" fillId="0" borderId="0" xfId="0" applyFont="1"/>
    <xf numFmtId="0" fontId="6" fillId="0" borderId="0" xfId="0" applyFont="1" applyAlignment="1"/>
    <xf numFmtId="0" fontId="0" fillId="0" borderId="0" xfId="0" applyAlignment="1">
      <alignment wrapText="1"/>
    </xf>
    <xf numFmtId="0" fontId="0" fillId="0" borderId="5" xfId="0" applyBorder="1"/>
    <xf numFmtId="0" fontId="9" fillId="0" borderId="6" xfId="0" applyFont="1" applyBorder="1"/>
    <xf numFmtId="0" fontId="0" fillId="0" borderId="0" xfId="0" applyAlignment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" fillId="0" borderId="5" xfId="0" applyFont="1" applyBorder="1" applyAlignment="1">
      <alignment horizontal="center" wrapText="1"/>
    </xf>
    <xf numFmtId="164" fontId="6" fillId="0" borderId="0" xfId="0" applyNumberFormat="1" applyFont="1" applyAlignment="1"/>
    <xf numFmtId="164" fontId="6" fillId="0" borderId="0" xfId="0" applyNumberFormat="1" applyFont="1" applyBorder="1" applyAlignment="1">
      <alignment horizontal="left"/>
    </xf>
    <xf numFmtId="164" fontId="6" fillId="0" borderId="0" xfId="0" applyNumberFormat="1" applyFont="1" applyBorder="1" applyAlignment="1">
      <alignment horizontal="center"/>
    </xf>
    <xf numFmtId="0" fontId="3" fillId="0" borderId="0" xfId="0" applyFont="1" applyBorder="1"/>
    <xf numFmtId="164" fontId="3" fillId="0" borderId="0" xfId="0" applyNumberFormat="1" applyFont="1" applyBorder="1"/>
    <xf numFmtId="0" fontId="0" fillId="0" borderId="10" xfId="0" applyBorder="1" applyAlignment="1">
      <alignment horizontal="center"/>
    </xf>
    <xf numFmtId="2" fontId="1" fillId="0" borderId="11" xfId="0" applyNumberFormat="1" applyFont="1" applyBorder="1" applyAlignment="1">
      <alignment horizontal="left" wrapText="1"/>
    </xf>
    <xf numFmtId="0" fontId="1" fillId="0" borderId="12" xfId="0" applyFont="1" applyBorder="1" applyAlignment="1">
      <alignment wrapText="1"/>
    </xf>
    <xf numFmtId="0" fontId="1" fillId="0" borderId="12" xfId="0" applyFont="1" applyBorder="1" applyAlignment="1">
      <alignment horizontal="center" wrapText="1"/>
    </xf>
    <xf numFmtId="0" fontId="0" fillId="0" borderId="13" xfId="0" applyBorder="1"/>
    <xf numFmtId="164" fontId="0" fillId="0" borderId="13" xfId="0" applyNumberFormat="1" applyBorder="1"/>
    <xf numFmtId="0" fontId="0" fillId="0" borderId="14" xfId="0" applyBorder="1" applyAlignment="1">
      <alignment horizontal="left"/>
    </xf>
    <xf numFmtId="0" fontId="5" fillId="0" borderId="14" xfId="0" applyFont="1" applyBorder="1" applyAlignment="1">
      <alignment horizontal="center" wrapText="1"/>
    </xf>
    <xf numFmtId="164" fontId="5" fillId="0" borderId="14" xfId="0" applyNumberFormat="1" applyFont="1" applyBorder="1" applyAlignment="1">
      <alignment horizontal="center" wrapText="1"/>
    </xf>
    <xf numFmtId="0" fontId="5" fillId="0" borderId="15" xfId="0" applyFont="1" applyBorder="1" applyAlignment="1">
      <alignment horizontal="center" wrapText="1"/>
    </xf>
    <xf numFmtId="0" fontId="3" fillId="0" borderId="16" xfId="0" applyFont="1" applyBorder="1"/>
    <xf numFmtId="0" fontId="3" fillId="0" borderId="17" xfId="0" applyFont="1" applyBorder="1"/>
    <xf numFmtId="0" fontId="11" fillId="0" borderId="18" xfId="0" applyFont="1" applyBorder="1" applyAlignment="1">
      <alignment wrapText="1"/>
    </xf>
    <xf numFmtId="0" fontId="3" fillId="0" borderId="19" xfId="0" applyFont="1" applyBorder="1"/>
    <xf numFmtId="0" fontId="3" fillId="0" borderId="20" xfId="0" applyFont="1" applyBorder="1"/>
    <xf numFmtId="164" fontId="3" fillId="0" borderId="20" xfId="0" applyNumberFormat="1" applyFont="1" applyBorder="1"/>
    <xf numFmtId="0" fontId="3" fillId="0" borderId="21" xfId="0" applyFont="1" applyBorder="1"/>
    <xf numFmtId="0" fontId="11" fillId="0" borderId="22" xfId="0" applyFont="1" applyBorder="1" applyAlignment="1">
      <alignment wrapText="1"/>
    </xf>
    <xf numFmtId="0" fontId="11" fillId="0" borderId="23" xfId="0" applyFont="1" applyBorder="1" applyAlignment="1">
      <alignment wrapText="1"/>
    </xf>
    <xf numFmtId="164" fontId="11" fillId="0" borderId="23" xfId="0" applyNumberFormat="1" applyFont="1" applyBorder="1" applyAlignment="1">
      <alignment wrapText="1"/>
    </xf>
    <xf numFmtId="0" fontId="9" fillId="0" borderId="24" xfId="0" applyFont="1" applyBorder="1"/>
    <xf numFmtId="0" fontId="9" fillId="0" borderId="25" xfId="0" applyFont="1" applyBorder="1"/>
    <xf numFmtId="164" fontId="9" fillId="0" borderId="25" xfId="0" applyNumberFormat="1" applyFont="1" applyBorder="1"/>
    <xf numFmtId="0" fontId="2" fillId="0" borderId="7" xfId="0" applyFont="1" applyBorder="1"/>
    <xf numFmtId="0" fontId="2" fillId="0" borderId="5" xfId="0" applyFont="1" applyBorder="1"/>
    <xf numFmtId="0" fontId="3" fillId="0" borderId="26" xfId="0" applyFont="1" applyBorder="1" applyAlignment="1">
      <alignment horizontal="left"/>
    </xf>
    <xf numFmtId="0" fontId="3" fillId="0" borderId="27" xfId="0" applyFont="1" applyBorder="1" applyAlignment="1">
      <alignment horizontal="left"/>
    </xf>
    <xf numFmtId="0" fontId="6" fillId="0" borderId="0" xfId="0" applyFont="1" applyFill="1" applyAlignment="1"/>
    <xf numFmtId="0" fontId="0" fillId="0" borderId="0" xfId="0" applyFill="1"/>
    <xf numFmtId="0" fontId="6" fillId="0" borderId="0" xfId="0" applyFont="1" applyFill="1" applyBorder="1" applyAlignment="1">
      <alignment horizontal="left"/>
    </xf>
    <xf numFmtId="44" fontId="1" fillId="0" borderId="28" xfId="0" applyNumberFormat="1" applyFont="1" applyFill="1" applyBorder="1"/>
    <xf numFmtId="44" fontId="0" fillId="0" borderId="29" xfId="0" applyNumberFormat="1" applyFill="1" applyBorder="1"/>
    <xf numFmtId="0" fontId="0" fillId="0" borderId="30" xfId="0" applyFill="1" applyBorder="1"/>
    <xf numFmtId="44" fontId="3" fillId="0" borderId="31" xfId="0" applyNumberFormat="1" applyFont="1" applyFill="1" applyBorder="1"/>
    <xf numFmtId="44" fontId="3" fillId="0" borderId="32" xfId="0" applyNumberFormat="1" applyFont="1" applyFill="1" applyBorder="1"/>
    <xf numFmtId="0" fontId="0" fillId="0" borderId="33" xfId="0" applyFill="1" applyBorder="1"/>
    <xf numFmtId="44" fontId="9" fillId="0" borderId="1" xfId="0" applyNumberFormat="1" applyFont="1" applyFill="1" applyBorder="1"/>
    <xf numFmtId="43" fontId="3" fillId="0" borderId="36" xfId="0" applyNumberFormat="1" applyFont="1" applyFill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3" fontId="4" fillId="0" borderId="37" xfId="0" applyNumberFormat="1" applyFont="1" applyFill="1" applyBorder="1" applyAlignment="1">
      <alignment horizontal="right"/>
    </xf>
    <xf numFmtId="43" fontId="4" fillId="0" borderId="10" xfId="0" applyNumberFormat="1" applyFont="1" applyFill="1" applyBorder="1" applyAlignment="1">
      <alignment horizontal="right"/>
    </xf>
    <xf numFmtId="0" fontId="0" fillId="0" borderId="34" xfId="0" applyFill="1" applyBorder="1" applyAlignment="1">
      <alignment horizontal="right"/>
    </xf>
    <xf numFmtId="43" fontId="8" fillId="0" borderId="35" xfId="0" applyNumberFormat="1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164" fontId="0" fillId="0" borderId="12" xfId="0" applyNumberFormat="1" applyFont="1" applyFill="1" applyBorder="1"/>
    <xf numFmtId="164" fontId="0" fillId="0" borderId="5" xfId="0" applyNumberFormat="1" applyFill="1" applyBorder="1"/>
    <xf numFmtId="164" fontId="0" fillId="0" borderId="5" xfId="0" applyNumberFormat="1" applyFont="1" applyFill="1" applyBorder="1"/>
    <xf numFmtId="43" fontId="0" fillId="0" borderId="0" xfId="0" applyNumberFormat="1"/>
    <xf numFmtId="0" fontId="9" fillId="0" borderId="24" xfId="0" applyFont="1" applyBorder="1" applyAlignment="1">
      <alignment horizontal="left"/>
    </xf>
    <xf numFmtId="0" fontId="9" fillId="0" borderId="25" xfId="0" applyFont="1" applyBorder="1" applyAlignment="1">
      <alignment horizontal="left"/>
    </xf>
    <xf numFmtId="0" fontId="3" fillId="0" borderId="26" xfId="0" applyFont="1" applyBorder="1" applyAlignment="1">
      <alignment horizontal="left"/>
    </xf>
    <xf numFmtId="0" fontId="3" fillId="0" borderId="27" xfId="0" applyFont="1" applyBorder="1" applyAlignment="1">
      <alignment horizontal="left"/>
    </xf>
    <xf numFmtId="0" fontId="0" fillId="0" borderId="38" xfId="0" applyBorder="1" applyAlignment="1">
      <alignment horizontal="left"/>
    </xf>
    <xf numFmtId="0" fontId="0" fillId="0" borderId="39" xfId="0" applyBorder="1" applyAlignment="1">
      <alignment horizontal="left"/>
    </xf>
    <xf numFmtId="0" fontId="3" fillId="0" borderId="40" xfId="0" applyFont="1" applyBorder="1" applyAlignment="1">
      <alignment horizontal="left"/>
    </xf>
    <xf numFmtId="0" fontId="3" fillId="0" borderId="41" xfId="0" applyFont="1" applyBorder="1" applyAlignment="1">
      <alignment horizontal="left"/>
    </xf>
    <xf numFmtId="0" fontId="6" fillId="0" borderId="0" xfId="0" applyFont="1" applyFill="1" applyAlignment="1">
      <alignment horizontal="center" wrapText="1"/>
    </xf>
    <xf numFmtId="0" fontId="3" fillId="0" borderId="40" xfId="0" applyFont="1" applyBorder="1" applyAlignment="1">
      <alignment horizontal="left" wrapText="1"/>
    </xf>
    <xf numFmtId="0" fontId="3" fillId="0" borderId="41" xfId="0" applyFont="1" applyBorder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b2009/9196-VodojemPalVrch300/OpravaVodojemu/Dokumentace/Rozpocet/vodojem%20palack&#233;ho%20vrch-slep&#25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/>
      <sheetData sheetId="1">
        <row r="1">
          <cell r="H1" t="str">
            <v>1o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31">
          <cell r="H31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showWhiteSpace="0" zoomScaleNormal="100" zoomScalePageLayoutView="70" workbookViewId="0">
      <selection activeCell="F5" sqref="F5"/>
    </sheetView>
  </sheetViews>
  <sheetFormatPr defaultRowHeight="12.75" x14ac:dyDescent="0.2"/>
  <cols>
    <col min="1" max="1" width="2" customWidth="1"/>
    <col min="2" max="2" width="22.5703125" customWidth="1"/>
    <col min="6" max="6" width="27.140625" style="72" customWidth="1"/>
    <col min="10" max="10" width="16.85546875" bestFit="1" customWidth="1"/>
  </cols>
  <sheetData>
    <row r="1" spans="1:10" ht="20.25" x14ac:dyDescent="0.3">
      <c r="A1" s="9"/>
      <c r="B1" s="9"/>
      <c r="C1" s="9"/>
      <c r="D1" s="9"/>
      <c r="E1" s="9"/>
      <c r="F1" s="71"/>
      <c r="G1" s="10"/>
      <c r="H1" s="10"/>
      <c r="I1" s="10"/>
    </row>
    <row r="2" spans="1:10" ht="64.5" customHeight="1" x14ac:dyDescent="0.3">
      <c r="A2" s="10"/>
      <c r="B2" s="90" t="s">
        <v>29</v>
      </c>
      <c r="C2" s="90"/>
      <c r="D2" s="90"/>
      <c r="E2" s="90"/>
      <c r="F2" s="90"/>
      <c r="G2" s="90"/>
      <c r="H2" s="10"/>
      <c r="I2" s="10"/>
    </row>
    <row r="3" spans="1:10" x14ac:dyDescent="0.2">
      <c r="A3" s="10"/>
      <c r="C3" s="1"/>
      <c r="H3" s="10"/>
      <c r="I3" s="10"/>
    </row>
    <row r="4" spans="1:10" ht="16.5" thickBot="1" x14ac:dyDescent="0.3">
      <c r="A4" s="11"/>
      <c r="C4" s="1"/>
      <c r="H4" s="10"/>
      <c r="I4" s="10"/>
    </row>
    <row r="5" spans="1:10" ht="32.25" customHeight="1" x14ac:dyDescent="0.25">
      <c r="A5" s="11"/>
      <c r="B5" s="91" t="s">
        <v>25</v>
      </c>
      <c r="C5" s="92"/>
      <c r="D5" s="92"/>
      <c r="E5" s="92"/>
      <c r="F5" s="73">
        <v>0</v>
      </c>
      <c r="G5" s="5" t="s">
        <v>3</v>
      </c>
      <c r="H5" s="10"/>
      <c r="I5" s="10"/>
    </row>
    <row r="6" spans="1:10" ht="15.75" x14ac:dyDescent="0.25">
      <c r="A6" s="11"/>
      <c r="B6" s="58" t="s">
        <v>26</v>
      </c>
      <c r="C6" s="59"/>
      <c r="D6" s="59"/>
      <c r="E6" s="59"/>
      <c r="F6" s="74">
        <v>0</v>
      </c>
      <c r="G6" s="6" t="s">
        <v>3</v>
      </c>
      <c r="H6" s="10"/>
      <c r="I6" s="10"/>
    </row>
    <row r="7" spans="1:10" ht="15.75" x14ac:dyDescent="0.25">
      <c r="A7" s="11"/>
      <c r="B7" s="58" t="s">
        <v>27</v>
      </c>
      <c r="C7" s="59"/>
      <c r="D7" s="59"/>
      <c r="E7" s="59"/>
      <c r="F7" s="74">
        <v>0</v>
      </c>
      <c r="G7" s="6" t="s">
        <v>3</v>
      </c>
      <c r="H7" s="10"/>
      <c r="I7" s="10"/>
    </row>
    <row r="8" spans="1:10" ht="15.75" x14ac:dyDescent="0.25">
      <c r="A8" s="12"/>
      <c r="B8" s="84" t="s">
        <v>23</v>
      </c>
      <c r="C8" s="85"/>
      <c r="D8" s="85"/>
      <c r="E8" s="85"/>
      <c r="F8" s="74">
        <f>Objekt90!G12</f>
        <v>0</v>
      </c>
      <c r="G8" s="6" t="s">
        <v>3</v>
      </c>
      <c r="H8" s="10"/>
      <c r="I8" s="10"/>
    </row>
    <row r="9" spans="1:10" ht="16.5" thickBot="1" x14ac:dyDescent="0.3">
      <c r="A9" s="11"/>
      <c r="B9" s="86"/>
      <c r="C9" s="87"/>
      <c r="D9" s="87"/>
      <c r="E9" s="87"/>
      <c r="F9" s="75"/>
      <c r="G9" s="7"/>
      <c r="H9" s="10"/>
      <c r="I9" s="10"/>
      <c r="J9" s="81"/>
    </row>
    <row r="10" spans="1:10" ht="15.75" x14ac:dyDescent="0.25">
      <c r="A10" s="11"/>
      <c r="B10" s="88" t="s">
        <v>28</v>
      </c>
      <c r="C10" s="89"/>
      <c r="D10" s="89"/>
      <c r="E10" s="89"/>
      <c r="F10" s="76">
        <f>SUM(F5:F9)</f>
        <v>0</v>
      </c>
      <c r="G10" s="5" t="s">
        <v>3</v>
      </c>
      <c r="H10" s="10"/>
      <c r="I10" s="10"/>
    </row>
    <row r="11" spans="1:10" ht="15.75" x14ac:dyDescent="0.25">
      <c r="A11" s="12"/>
      <c r="B11" s="84" t="s">
        <v>12</v>
      </c>
      <c r="C11" s="85"/>
      <c r="D11" s="85"/>
      <c r="E11" s="85"/>
      <c r="F11" s="74">
        <f>ROUND(F10*0.21,0)</f>
        <v>0</v>
      </c>
      <c r="G11" s="6" t="s">
        <v>3</v>
      </c>
      <c r="H11" s="10"/>
      <c r="I11" s="10"/>
    </row>
    <row r="12" spans="1:10" ht="18.75" thickBot="1" x14ac:dyDescent="0.3">
      <c r="A12" s="13"/>
      <c r="B12" s="86"/>
      <c r="C12" s="87"/>
      <c r="D12" s="87"/>
      <c r="E12" s="87"/>
      <c r="F12" s="75"/>
      <c r="G12" s="8"/>
      <c r="H12" s="10"/>
      <c r="I12" s="10"/>
    </row>
    <row r="13" spans="1:10" ht="18.75" thickBot="1" x14ac:dyDescent="0.3">
      <c r="A13" s="10"/>
      <c r="B13" s="82" t="s">
        <v>17</v>
      </c>
      <c r="C13" s="83"/>
      <c r="D13" s="83"/>
      <c r="E13" s="83"/>
      <c r="F13" s="70">
        <f>CEILING(SUM(F10:F11),1)</f>
        <v>0</v>
      </c>
      <c r="G13" s="2" t="s">
        <v>3</v>
      </c>
      <c r="H13" s="10"/>
      <c r="I13" s="10"/>
    </row>
    <row r="14" spans="1:10" x14ac:dyDescent="0.2">
      <c r="A14" s="10"/>
      <c r="C14" s="1"/>
      <c r="H14" s="10"/>
      <c r="I14" s="10"/>
    </row>
    <row r="15" spans="1:10" x14ac:dyDescent="0.2">
      <c r="A15" s="14"/>
      <c r="B15" t="s">
        <v>5</v>
      </c>
      <c r="C15" s="1"/>
      <c r="H15" s="10"/>
      <c r="I15" s="10"/>
    </row>
    <row r="16" spans="1:10" ht="12.75" customHeight="1" x14ac:dyDescent="0.2">
      <c r="A16" s="10"/>
      <c r="B16" s="20" t="s">
        <v>15</v>
      </c>
      <c r="C16" s="17"/>
      <c r="H16" s="10"/>
      <c r="I16" s="10"/>
    </row>
    <row r="17" spans="1:9" x14ac:dyDescent="0.2">
      <c r="A17" s="10"/>
      <c r="C17" s="1"/>
      <c r="H17" s="10"/>
      <c r="I17" s="10"/>
    </row>
    <row r="18" spans="1:9" x14ac:dyDescent="0.2">
      <c r="A18" s="10"/>
      <c r="B18" s="10"/>
      <c r="C18" s="10"/>
      <c r="D18" s="10"/>
      <c r="E18" s="10"/>
      <c r="F18" s="77"/>
      <c r="G18" s="10"/>
      <c r="H18" s="10"/>
      <c r="I18" s="10"/>
    </row>
    <row r="19" spans="1:9" x14ac:dyDescent="0.2">
      <c r="A19" s="10"/>
      <c r="B19" s="10"/>
      <c r="C19" s="10"/>
      <c r="D19" s="10"/>
      <c r="E19" s="10"/>
      <c r="F19" s="77"/>
      <c r="G19" s="10"/>
      <c r="H19" s="10"/>
      <c r="I19" s="10"/>
    </row>
    <row r="20" spans="1:9" x14ac:dyDescent="0.2">
      <c r="A20" s="10"/>
      <c r="B20" s="10"/>
      <c r="C20" s="10"/>
      <c r="D20" s="10"/>
      <c r="E20" s="10"/>
      <c r="F20" s="77"/>
      <c r="G20" s="10"/>
      <c r="H20" s="10"/>
      <c r="I20" s="10"/>
    </row>
    <row r="21" spans="1:9" x14ac:dyDescent="0.2">
      <c r="A21" s="10"/>
      <c r="B21" s="10"/>
      <c r="C21" s="10"/>
      <c r="D21" s="10"/>
      <c r="E21" s="10"/>
      <c r="F21" s="77"/>
      <c r="G21" s="10"/>
      <c r="H21" s="10"/>
      <c r="I21" s="10"/>
    </row>
    <row r="22" spans="1:9" x14ac:dyDescent="0.2">
      <c r="A22" s="10"/>
      <c r="B22" s="10"/>
      <c r="C22" s="10"/>
      <c r="D22" s="10"/>
      <c r="E22" s="10"/>
      <c r="F22" s="77"/>
      <c r="G22" s="10"/>
      <c r="H22" s="10"/>
      <c r="I22" s="10"/>
    </row>
  </sheetData>
  <mergeCells count="8">
    <mergeCell ref="B13:E13"/>
    <mergeCell ref="B8:E8"/>
    <mergeCell ref="B9:E9"/>
    <mergeCell ref="B10:E10"/>
    <mergeCell ref="B2:G2"/>
    <mergeCell ref="B5:E5"/>
    <mergeCell ref="B11:E11"/>
    <mergeCell ref="B12:E12"/>
  </mergeCells>
  <phoneticPr fontId="0" type="noConversion"/>
  <pageMargins left="0.62992125984251968" right="0.23622047244094491" top="0.98425196850393704" bottom="1.1811023622047245" header="0.51181102362204722" footer="0.51181102362204722"/>
  <pageSetup paperSize="9"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F7" sqref="F7:F10"/>
    </sheetView>
  </sheetViews>
  <sheetFormatPr defaultRowHeight="12.75" x14ac:dyDescent="0.2"/>
  <cols>
    <col min="1" max="1" width="5.42578125" style="1" customWidth="1"/>
    <col min="2" max="2" width="4.42578125" customWidth="1"/>
    <col min="3" max="3" width="36.85546875" customWidth="1"/>
    <col min="4" max="4" width="7.85546875" customWidth="1"/>
    <col min="5" max="5" width="8.140625" customWidth="1"/>
    <col min="6" max="6" width="15.5703125" style="4" customWidth="1"/>
    <col min="7" max="7" width="21.5703125" customWidth="1"/>
  </cols>
  <sheetData>
    <row r="2" spans="1:12" ht="23.25" x14ac:dyDescent="0.3">
      <c r="A2" s="16"/>
      <c r="B2" s="16"/>
      <c r="C2" s="60" t="s">
        <v>24</v>
      </c>
      <c r="D2" s="16"/>
      <c r="E2" s="16"/>
      <c r="F2" s="28"/>
      <c r="G2" s="16"/>
      <c r="H2" s="16"/>
    </row>
    <row r="3" spans="1:12" x14ac:dyDescent="0.2">
      <c r="C3" s="61"/>
    </row>
    <row r="4" spans="1:12" s="10" customFormat="1" ht="20.25" x14ac:dyDescent="0.3">
      <c r="A4" s="24"/>
      <c r="C4" s="62" t="s">
        <v>6</v>
      </c>
      <c r="D4" s="26"/>
      <c r="E4" s="26"/>
      <c r="F4" s="29"/>
    </row>
    <row r="5" spans="1:12" s="10" customFormat="1" ht="21" thickBot="1" x14ac:dyDescent="0.35">
      <c r="A5" s="24"/>
      <c r="C5" s="25"/>
      <c r="D5" s="25"/>
      <c r="E5" s="25"/>
      <c r="F5" s="30"/>
    </row>
    <row r="6" spans="1:12" ht="24" customHeight="1" thickBot="1" x14ac:dyDescent="0.25">
      <c r="A6" s="33" t="s">
        <v>19</v>
      </c>
      <c r="B6" s="23" t="s">
        <v>20</v>
      </c>
      <c r="C6" s="39" t="s">
        <v>21</v>
      </c>
      <c r="D6" s="40" t="s">
        <v>0</v>
      </c>
      <c r="E6" s="40" t="s">
        <v>1</v>
      </c>
      <c r="F6" s="41" t="s">
        <v>2</v>
      </c>
      <c r="G6" s="42" t="s">
        <v>4</v>
      </c>
    </row>
    <row r="7" spans="1:12" ht="21.95" customHeight="1" x14ac:dyDescent="0.2">
      <c r="A7" s="33">
        <v>1</v>
      </c>
      <c r="B7" s="34" t="s">
        <v>7</v>
      </c>
      <c r="C7" s="35" t="s">
        <v>18</v>
      </c>
      <c r="D7" s="36" t="s">
        <v>11</v>
      </c>
      <c r="E7" s="35">
        <v>1</v>
      </c>
      <c r="F7" s="78"/>
      <c r="G7" s="63">
        <f>F7</f>
        <v>0</v>
      </c>
      <c r="H7" s="3"/>
      <c r="J7" s="3"/>
    </row>
    <row r="8" spans="1:12" ht="21.95" customHeight="1" x14ac:dyDescent="0.2">
      <c r="A8" s="33">
        <v>2</v>
      </c>
      <c r="B8" s="21" t="s">
        <v>8</v>
      </c>
      <c r="C8" s="18" t="s">
        <v>9</v>
      </c>
      <c r="D8" s="27" t="s">
        <v>11</v>
      </c>
      <c r="E8" s="18">
        <v>1</v>
      </c>
      <c r="F8" s="79"/>
      <c r="G8" s="64">
        <f>F8</f>
        <v>0</v>
      </c>
      <c r="K8" s="15"/>
      <c r="L8" s="15"/>
    </row>
    <row r="9" spans="1:12" ht="21.95" customHeight="1" x14ac:dyDescent="0.2">
      <c r="A9" s="33">
        <v>3</v>
      </c>
      <c r="B9" s="21" t="s">
        <v>10</v>
      </c>
      <c r="C9" s="57" t="s">
        <v>22</v>
      </c>
      <c r="D9" s="27" t="s">
        <v>11</v>
      </c>
      <c r="E9" s="18">
        <v>1</v>
      </c>
      <c r="F9" s="79"/>
      <c r="G9" s="64">
        <f>F9</f>
        <v>0</v>
      </c>
      <c r="K9" s="15"/>
      <c r="L9" s="15"/>
    </row>
    <row r="10" spans="1:12" ht="21.95" customHeight="1" x14ac:dyDescent="0.2">
      <c r="A10" s="33">
        <v>4</v>
      </c>
      <c r="B10" s="56" t="s">
        <v>13</v>
      </c>
      <c r="C10" s="18" t="s">
        <v>14</v>
      </c>
      <c r="D10" s="27" t="s">
        <v>11</v>
      </c>
      <c r="E10" s="18">
        <v>1</v>
      </c>
      <c r="F10" s="80"/>
      <c r="G10" s="64">
        <f>F10</f>
        <v>0</v>
      </c>
    </row>
    <row r="11" spans="1:12" ht="13.5" thickBot="1" x14ac:dyDescent="0.25">
      <c r="A11" s="33"/>
      <c r="B11" s="22"/>
      <c r="C11" s="37"/>
      <c r="D11" s="37"/>
      <c r="E11" s="37"/>
      <c r="F11" s="38"/>
      <c r="G11" s="65"/>
    </row>
    <row r="12" spans="1:12" ht="15.75" x14ac:dyDescent="0.25">
      <c r="B12" s="10"/>
      <c r="C12" s="43" t="s">
        <v>16</v>
      </c>
      <c r="D12" s="46"/>
      <c r="E12" s="47"/>
      <c r="F12" s="48"/>
      <c r="G12" s="66">
        <f>SUM(G7:G11)</f>
        <v>0</v>
      </c>
    </row>
    <row r="13" spans="1:12" ht="15.75" x14ac:dyDescent="0.25">
      <c r="B13" s="10"/>
      <c r="C13" s="44" t="s">
        <v>12</v>
      </c>
      <c r="D13" s="49"/>
      <c r="E13" s="31"/>
      <c r="F13" s="32"/>
      <c r="G13" s="67">
        <f>G12*0.21</f>
        <v>0</v>
      </c>
    </row>
    <row r="14" spans="1:12" ht="13.5" thickBot="1" x14ac:dyDescent="0.25">
      <c r="B14" s="10"/>
      <c r="C14" s="45"/>
      <c r="D14" s="50"/>
      <c r="E14" s="51"/>
      <c r="F14" s="52"/>
      <c r="G14" s="68"/>
    </row>
    <row r="15" spans="1:12" ht="18.75" thickBot="1" x14ac:dyDescent="0.3">
      <c r="B15" s="10"/>
      <c r="C15" s="19" t="s">
        <v>17</v>
      </c>
      <c r="D15" s="53"/>
      <c r="E15" s="54"/>
      <c r="F15" s="55"/>
      <c r="G15" s="69">
        <f>G12+G13</f>
        <v>0</v>
      </c>
    </row>
  </sheetData>
  <phoneticPr fontId="0" type="noConversion"/>
  <pageMargins left="0.78740157480314965" right="0.82677165354330717" top="0.98425196850393704" bottom="1.299212598425197" header="0.51181102362204722" footer="0.51181102362204722"/>
  <pageSetup paperSize="9" scale="85" orientation="portrait" r:id="rId1"/>
  <headerFooter alignWithMargins="0">
    <oddFooter>&amp;L&amp;"Times New Roman,Kurzíva"&amp;8Vodojem Preslova II. 7800 m&amp;X3&amp;"Arial,Obyčejné"&amp;10&amp;X
&amp;"Times New Roman,Kurzíva"&amp;8Objekt 90
Zak.č. 23104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Souhrnný</vt:lpstr>
      <vt:lpstr>Objekt90</vt:lpstr>
      <vt:lpstr>Souhrnný!Názvy_tisku</vt:lpstr>
      <vt:lpstr>Souhrnný!Oblast_tisku</vt:lpstr>
    </vt:vector>
  </TitlesOfParts>
  <Company>STABIL, s.r.o.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Veronika Dvořáčková</dc:creator>
  <cp:lastModifiedBy>Angrea Guziurova</cp:lastModifiedBy>
  <cp:lastPrinted>2023-06-21T08:26:03Z</cp:lastPrinted>
  <dcterms:created xsi:type="dcterms:W3CDTF">2003-05-27T07:43:20Z</dcterms:created>
  <dcterms:modified xsi:type="dcterms:W3CDTF">2025-04-14T14:02:52Z</dcterms:modified>
</cp:coreProperties>
</file>